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Асфальтирование!$4:$5</definedName>
    <definedName name="_xlnm.Print_Area" localSheetId="0">Асфальтирование!$A$1:$G$13</definedName>
  </definedNames>
  <calcPr calcId="162913"/>
</workbook>
</file>

<file path=xl/calcChain.xml><?xml version="1.0" encoding="utf-8"?>
<calcChain xmlns="http://schemas.openxmlformats.org/spreadsheetml/2006/main">
  <c r="D14" i="2" l="1"/>
  <c r="C14" i="2"/>
  <c r="A8" i="2" l="1"/>
  <c r="A9" i="2" s="1"/>
  <c r="A10" i="2" s="1"/>
  <c r="A11" i="2" s="1"/>
  <c r="A12" i="2" s="1"/>
  <c r="A13" i="2" s="1"/>
  <c r="C13" i="2"/>
  <c r="C12" i="2"/>
  <c r="C9" i="2"/>
  <c r="C7" i="2"/>
  <c r="C6" i="2" l="1"/>
  <c r="C15" i="2" s="1"/>
  <c r="E6" i="2"/>
  <c r="E15" i="2" s="1"/>
  <c r="F6" i="2"/>
  <c r="F15" i="2" s="1"/>
  <c r="D6" i="2"/>
  <c r="D15" i="2" s="1"/>
</calcChain>
</file>

<file path=xl/sharedStrings.xml><?xml version="1.0" encoding="utf-8"?>
<sst xmlns="http://schemas.openxmlformats.org/spreadsheetml/2006/main" count="32" uniqueCount="32">
  <si>
    <t>№ п/п</t>
  </si>
  <si>
    <t>Территория МБУ "Лыжная база "Оль-Гуль", г. Норильск, Вальковское шоссе</t>
  </si>
  <si>
    <t>Наименование объекта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</si>
  <si>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</si>
  <si>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</si>
  <si>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</si>
  <si>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</si>
  <si>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</si>
  <si>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</si>
  <si>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</si>
  <si>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</si>
  <si>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</si>
  <si>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</si>
  <si>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тыс. руб.</t>
  </si>
  <si>
    <t>Территория МБУ "СШ № 41", г. Норильск, Центральный район, ул. Озерная, д. 25</t>
  </si>
  <si>
    <t>Территория МБУК "КДЦ "Юбилейный", г. Норильск, район Кайеркан, ул. Школьная, д. 17 А</t>
  </si>
  <si>
    <t>ВСЕГО:</t>
  </si>
  <si>
    <t>ВСЕГО
2025 год</t>
  </si>
  <si>
    <t>ВСЕГО
2026 год</t>
  </si>
  <si>
    <t>ВСЕГО
2027 год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</si>
  <si>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</si>
  <si>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Территория МБОУ "СШ № 43", г. Норильск, район Талнах, ул. Рудная, д. 15</t>
  </si>
  <si>
    <t xml:space="preserve">2025 - асфальтирование территории площадью 1955 м2 </t>
  </si>
  <si>
    <t>ВСЕГО
2028 год</t>
  </si>
  <si>
    <t xml:space="preserve">2025 - ремонт поребриков </t>
  </si>
  <si>
    <t xml:space="preserve">2025 - ремонт ограждения территории </t>
  </si>
  <si>
    <t>2025 - устройство спортивной площадки (2 этап) (11 127,4 тыс. руб.); асфальтирование территории (12 243,8 тыс. руб.)</t>
  </si>
  <si>
    <t>2025 - инженерные изыскания на устройство спортивной площадки (717,6 тыс. руб.); выполнение мероприятий по восстановлению спортивной площадки (демонтажные работы) (5 680,8 тыс. руб.)</t>
  </si>
  <si>
    <t>Территория МБУ "Дворец спорта "Арктика", г. Норильск, Центральный район, ул. Набережная Урванцева, д. 53</t>
  </si>
  <si>
    <t xml:space="preserve">2026 - асфальтирование территории </t>
  </si>
  <si>
    <t>2025 - устройство территории по проекту, разработанному в 2023 году (2 этап)
2026 -  устройство территории по проекту, разработанному в 2023 году (3 этап)</t>
  </si>
  <si>
    <t>Виды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</si>
</sst>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6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5"/>
  <sheetViews>
    <sheetView tabSelected="1" view="pageBreakPreview" zoomScale="80" zoomScaleNormal="80" zoomScaleSheetLayoutView="80" workbookViewId="0">
      <selection activeCell="F10" sqref="F10"/>
    </sheetView>
  </sheetViews>
  <sheetFormatPr defaultColWidth="9.109375" defaultRowHeight="16.8" x14ac:dyDescent="0.3"/>
  <cols>
    <col min="1" max="1" width="4.5546875" style="9" customWidth="1"/>
    <col min="2" max="2" width="70.109375" style="1" bestFit="1" customWidth="1"/>
    <col min="3" max="3" width="11.88671875" style="10" customWidth="1"/>
    <col min="4" max="4" width="11.88671875" style="27" customWidth="1"/>
    <col min="5" max="5" width="11.88671875" style="10" customWidth="1"/>
    <col min="6" max="6" width="11.88671875" style="1" customWidth="1"/>
    <col min="7" max="7" width="79.33203125" style="1" customWidth="1"/>
    <col min="8" max="16384" width="9.109375" style="1"/>
  </cols>
  <sheetData>
    <row r="1" spans="1:13" ht="75" customHeight="1" x14ac:dyDescent="0.3">
      <c r="G1" s="20" t="s">
        <v>20</v>
      </c>
      <c r="H1" s="11"/>
      <c r="I1" s="11"/>
    </row>
    <row r="2" spans="1:13" s="12" customFormat="1" ht="27" customHeight="1" x14ac:dyDescent="0.3">
      <c r="A2" s="35" t="s">
        <v>3</v>
      </c>
      <c r="B2" s="35"/>
      <c r="C2" s="35"/>
      <c r="D2" s="35"/>
      <c r="E2" s="35"/>
      <c r="F2" s="35"/>
      <c r="G2" s="35"/>
    </row>
    <row r="3" spans="1:13" s="12" customFormat="1" x14ac:dyDescent="0.3">
      <c r="A3" s="29"/>
      <c r="B3" s="32"/>
      <c r="C3" s="32"/>
      <c r="D3" s="32"/>
      <c r="E3" s="24"/>
      <c r="F3" s="32"/>
      <c r="G3" s="13" t="s">
        <v>13</v>
      </c>
    </row>
    <row r="4" spans="1:13" s="12" customFormat="1" ht="33" customHeight="1" x14ac:dyDescent="0.3">
      <c r="A4" s="21" t="s">
        <v>0</v>
      </c>
      <c r="B4" s="22" t="s">
        <v>2</v>
      </c>
      <c r="C4" s="23" t="s">
        <v>17</v>
      </c>
      <c r="D4" s="28" t="s">
        <v>18</v>
      </c>
      <c r="E4" s="25" t="s">
        <v>19</v>
      </c>
      <c r="F4" s="23" t="s">
        <v>23</v>
      </c>
      <c r="G4" s="34" t="s">
        <v>31</v>
      </c>
    </row>
    <row r="5" spans="1:13" s="17" customFormat="1" x14ac:dyDescent="0.3">
      <c r="A5" s="14" t="s">
        <v>6</v>
      </c>
      <c r="B5" s="15" t="s">
        <v>7</v>
      </c>
      <c r="C5" s="15" t="s">
        <v>8</v>
      </c>
      <c r="D5" s="16" t="s">
        <v>9</v>
      </c>
      <c r="E5" s="26" t="s">
        <v>10</v>
      </c>
      <c r="F5" s="15" t="s">
        <v>11</v>
      </c>
      <c r="G5" s="16" t="s">
        <v>12</v>
      </c>
    </row>
    <row r="6" spans="1:13" x14ac:dyDescent="0.3">
      <c r="A6" s="18"/>
      <c r="B6" s="18" t="s">
        <v>16</v>
      </c>
      <c r="C6" s="19">
        <f>SUM(C7:C13)</f>
        <v>50221.2</v>
      </c>
      <c r="D6" s="19">
        <f>SUM(D7:D13)</f>
        <v>24518.699999999997</v>
      </c>
      <c r="E6" s="19">
        <f>SUM(E7:E13)</f>
        <v>0</v>
      </c>
      <c r="F6" s="19">
        <f>SUM(F7:F13)</f>
        <v>0</v>
      </c>
      <c r="G6" s="8"/>
    </row>
    <row r="7" spans="1:13" ht="27.6" x14ac:dyDescent="0.3">
      <c r="A7" s="2">
        <v>1</v>
      </c>
      <c r="B7" s="33" t="s">
        <v>5</v>
      </c>
      <c r="C7" s="3">
        <f>10062.6-292.2</f>
        <v>9770.4</v>
      </c>
      <c r="D7" s="7">
        <v>16457.8</v>
      </c>
      <c r="E7" s="30"/>
      <c r="F7" s="4"/>
      <c r="G7" s="5" t="s">
        <v>30</v>
      </c>
    </row>
    <row r="8" spans="1:13" ht="27.6" x14ac:dyDescent="0.3">
      <c r="A8" s="2">
        <f>A7+1</f>
        <v>2</v>
      </c>
      <c r="B8" s="6" t="s">
        <v>14</v>
      </c>
      <c r="C8" s="3">
        <v>52.4</v>
      </c>
      <c r="D8" s="7"/>
      <c r="E8" s="3"/>
      <c r="F8" s="3"/>
      <c r="G8" s="5" t="s">
        <v>24</v>
      </c>
      <c r="H8" s="12"/>
      <c r="I8" s="12"/>
      <c r="J8" s="12"/>
      <c r="K8" s="12"/>
      <c r="L8" s="12"/>
      <c r="M8" s="12"/>
    </row>
    <row r="9" spans="1:13" x14ac:dyDescent="0.3">
      <c r="A9" s="2">
        <f t="shared" ref="A9:A13" si="0">A8+1</f>
        <v>3</v>
      </c>
      <c r="B9" s="6" t="s">
        <v>21</v>
      </c>
      <c r="C9" s="3">
        <f>15101.9-4803.4-0.3</f>
        <v>10298.200000000001</v>
      </c>
      <c r="D9" s="7"/>
      <c r="E9" s="3"/>
      <c r="F9" s="3"/>
      <c r="G9" s="5" t="s">
        <v>22</v>
      </c>
      <c r="H9" s="12"/>
      <c r="I9" s="12"/>
      <c r="J9" s="12"/>
      <c r="K9" s="12"/>
      <c r="L9" s="12"/>
      <c r="M9" s="12"/>
    </row>
    <row r="10" spans="1:13" ht="27.6" x14ac:dyDescent="0.3">
      <c r="A10" s="2">
        <f t="shared" si="0"/>
        <v>4</v>
      </c>
      <c r="B10" s="6" t="s">
        <v>15</v>
      </c>
      <c r="C10" s="3">
        <v>330.6</v>
      </c>
      <c r="D10" s="7"/>
      <c r="E10" s="3"/>
      <c r="F10" s="3"/>
      <c r="G10" s="5" t="s">
        <v>25</v>
      </c>
      <c r="H10" s="12"/>
      <c r="I10" s="12"/>
      <c r="J10" s="12"/>
      <c r="K10" s="12"/>
      <c r="L10" s="12"/>
      <c r="M10" s="12"/>
    </row>
    <row r="11" spans="1:13" ht="27.6" x14ac:dyDescent="0.3">
      <c r="A11" s="2">
        <f t="shared" si="0"/>
        <v>5</v>
      </c>
      <c r="B11" s="6" t="s">
        <v>28</v>
      </c>
      <c r="C11" s="3"/>
      <c r="D11" s="7">
        <v>8060.9</v>
      </c>
      <c r="E11" s="3"/>
      <c r="F11" s="3"/>
      <c r="G11" s="5" t="s">
        <v>29</v>
      </c>
      <c r="H11" s="12"/>
      <c r="I11" s="12"/>
      <c r="J11" s="12"/>
      <c r="K11" s="12"/>
      <c r="L11" s="12"/>
      <c r="M11" s="12"/>
    </row>
    <row r="12" spans="1:13" ht="27.6" x14ac:dyDescent="0.3">
      <c r="A12" s="2">
        <f t="shared" si="0"/>
        <v>6</v>
      </c>
      <c r="B12" s="8" t="s">
        <v>1</v>
      </c>
      <c r="C12" s="7">
        <f>11127.5-0.1+12243.8</f>
        <v>23371.199999999997</v>
      </c>
      <c r="D12" s="7"/>
      <c r="E12" s="7"/>
      <c r="F12" s="4"/>
      <c r="G12" s="8" t="s">
        <v>26</v>
      </c>
    </row>
    <row r="13" spans="1:13" ht="41.4" x14ac:dyDescent="0.3">
      <c r="A13" s="2">
        <f t="shared" si="0"/>
        <v>7</v>
      </c>
      <c r="B13" s="8" t="s">
        <v>4</v>
      </c>
      <c r="C13" s="3">
        <f>1277.8+5755.5+717.6-1352.5</f>
        <v>6398.4000000000005</v>
      </c>
      <c r="D13" s="7"/>
      <c r="E13" s="30"/>
      <c r="F13" s="4"/>
      <c r="G13" s="8" t="s">
        <v>27</v>
      </c>
    </row>
    <row r="14" spans="1:13" hidden="1" x14ac:dyDescent="0.3">
      <c r="C14" s="10">
        <f>50221.2</f>
        <v>50221.2</v>
      </c>
      <c r="D14" s="27">
        <f>16457.8+8060.9</f>
        <v>24518.699999999997</v>
      </c>
    </row>
    <row r="15" spans="1:13" hidden="1" x14ac:dyDescent="0.3">
      <c r="C15" s="31">
        <f>C6-C14</f>
        <v>0</v>
      </c>
      <c r="D15" s="31">
        <f>D6-D14</f>
        <v>0</v>
      </c>
      <c r="E15" s="31">
        <f>E6-E14</f>
        <v>0</v>
      </c>
      <c r="F15" s="31">
        <f>F6-F14</f>
        <v>0</v>
      </c>
    </row>
  </sheetData>
  <mergeCells count="1">
    <mergeCell ref="A2:G2"/>
  </mergeCells>
  <pageMargins left="0.59055118110236227" right="0.39370078740157483" top="0.39370078740157483" bottom="0.39370078740157483" header="0" footer="0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2025-12-12T09:38:27Z</dcterms:modified>
</cp:coreProperties>
</file>